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24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3 Комиссия ИТ" sheetId="12" state="hidden" r:id="rId12"/>
    <sheet name="Вопрос 1.4 Охрана-2" sheetId="13" state="hidden" r:id="rId13"/>
    <sheet name="Вопрос 1.5 Энергоучет" sheetId="14" state="hidden" r:id="rId14"/>
    <sheet name="Вопрос 1.5 Охрана-1" sheetId="15" state="hidden" r:id="rId15"/>
    <sheet name="Вопрос 1.6 НИОКР" sheetId="16" state="hidden" r:id="rId16"/>
    <sheet name="Вопрос 1.3 комиссия СМИ" sheetId="17" state="hidden" r:id="rId17"/>
    <sheet name="Лист5" sheetId="18" state="hidden" r:id="rId18"/>
    <sheet name="Лист2" sheetId="19" state="hidden" r:id="rId19"/>
    <sheet name="Лист6" sheetId="20" state="hidden" r:id="rId20"/>
    <sheet name="Лист7" sheetId="21" state="hidden" r:id="rId21"/>
    <sheet name="Лист8" sheetId="22" state="hidden" r:id="rId22"/>
    <sheet name="Лист9" sheetId="23" state="hidden" r:id="rId23"/>
    <sheet name="Лист10" sheetId="24" state="hidden" r:id="rId24"/>
    <sheet name="Лист11" sheetId="25" state="hidden" r:id="rId25"/>
    <sheet name="Лист12" sheetId="26" state="hidden" r:id="rId26"/>
    <sheet name="Лист13" sheetId="27" state="hidden" r:id="rId27"/>
    <sheet name="Лист14" sheetId="28" state="hidden" r:id="rId28"/>
    <sheet name="Лист15" sheetId="29" state="hidden" r:id="rId29"/>
    <sheet name="Лист16" sheetId="30" state="hidden" r:id="rId30"/>
    <sheet name="Лист17" sheetId="31" state="hidden" r:id="rId31"/>
    <sheet name="Лист18" sheetId="32" state="hidden" r:id="rId32"/>
    <sheet name="Лист19" sheetId="33" state="hidden" r:id="rId33"/>
    <sheet name="Лист20" sheetId="34" state="hidden" r:id="rId34"/>
    <sheet name="Лист21" sheetId="35" state="hidden" r:id="rId35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1.1'!$A$1:$J$15</definedName>
    <definedName name="_xlnm._FilterDatabase" localSheetId="2" hidden="1">'Вопрос 1.2'!$E$1:$E$9</definedName>
    <definedName name="_xlnm.Print_Area" localSheetId="2">'Вопрос 1.2'!$A$1:$I$13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1.3 Комиссия ИТ'!$A$1:$L$10</definedName>
    <definedName name="_xlnm.Print_Area" localSheetId="12">'Вопрос 1.4 Охрана-2'!$A$1:$L$12</definedName>
    <definedName name="_xlnm.Print_Area" localSheetId="13">'Вопрос 1.5 Энергоучет'!$A$1:$K$5</definedName>
    <definedName name="_xlnm._FilterDatabase" localSheetId="14" hidden="1">'Вопрос 1.5 Охрана-1'!$K$1:$K$3</definedName>
    <definedName name="_xlnm.Print_Area" localSheetId="14">'Вопрос 1.5 Охрана-1'!$A$1:$L$6</definedName>
    <definedName name="_xlnm.Print_Area" localSheetId="15">'Вопрос 1.6 НИОКР'!$A$1:$K$8</definedName>
    <definedName name="_xlnm._FilterDatabase" localSheetId="16" hidden="1">'Вопрос 1.3 комиссия СМИ'!$K$1:$K$3</definedName>
    <definedName name="_xlnm.Print_Area" localSheetId="16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<sst xmlns="http://schemas.openxmlformats.org/spreadsheetml/2006/main" count="130" uniqueCount="130">
  <si>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</si>
  <si>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</si>
  <si>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</si>
  <si>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</si>
  <si>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</si>
  <si>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</si>
  <si>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</si>
  <si>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</si>
  <si>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</si>
  <si>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</si>
  <si>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</si>
  <si>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</si>
  <si>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</si>
  <si>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</si>
  <si>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</si>
  <si>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</si>
  <si>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</si>
  <si>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</si>
  <si>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</si>
  <si>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</si>
  <si>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</si>
  <si>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</si>
  <si>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</si>
  <si>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</si>
  <si>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</si>
  <si>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</si>
  <si>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</si>
  <si>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</si>
  <si>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</si>
  <si>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</si>
  <si>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</si>
  <si>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28.04.2026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</si>
  <si>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</si>
  <si>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</si>
  <si>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</si>
  <si>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Выполнение СМР, ПНР полным иждивением Подрядчика (2 этап) по титулу: Строительство 8КЛ-0,4кВ от РТП-10/0,4кВ № 17018 до ВРЩ-0,4кВ № 1,2 Заявителя, в т. ч. ПИР: г. Москва, Коломенская, д.20</t>
  </si>
  <si>
    <t>085-0014713</t>
  </si>
  <si>
    <t>МКС</t>
  </si>
  <si>
    <t xml:space="preserve">Запрос цен</t>
  </si>
  <si>
    <t>ОКС</t>
  </si>
  <si>
    <t>085-0014714</t>
  </si>
  <si>
    <t>085-0014717</t>
  </si>
  <si>
    <t>085-0014730</t>
  </si>
  <si>
    <t>085-0014751</t>
  </si>
  <si>
    <t>085-0014752</t>
  </si>
  <si>
    <t>085-0014754</t>
  </si>
  <si>
    <t xml:space="preserve">Право заключения договора на комплексную уборку административных зданий для размещения дирекции, зданий производственных баз филиала и прилегающих территорий ПАО «Россети Московский регион» - Новая Москва в 2026-2028г.г. </t>
  </si>
  <si>
    <t>088-0006958</t>
  </si>
  <si>
    <t>НМ</t>
  </si>
  <si>
    <t>Конкурс</t>
  </si>
  <si>
    <t xml:space="preserve">Сайфутдинов М.К.</t>
  </si>
  <si>
    <t xml:space="preserve">Право заключения договора на комплексную уборку административного здания для размещения дирекции филиала и прилегающей территории в 2026-2028 г.г. филиала ПАО «Россети Московский регион» - Северные электрические сети»  </t>
  </si>
  <si>
    <t>081-0026002</t>
  </si>
  <si>
    <t xml:space="preserve">Выполнение ПИР, ППТ по титулу: Реконструкция ВЛ-110 кВ ПС Теплый Стан - ПС Передельцы 1,2 (переустройство линии с изменением трассы прокладки) для освобождения земельного участка заявителя, в т.ч. ПИР, г. Москва, п. Московский, строение 76 кв-л, к.н: 50:21:0110205:343</t>
  </si>
  <si>
    <t>088-0007288</t>
  </si>
  <si>
    <t>31.12.2026</t>
  </si>
  <si>
    <t xml:space="preserve">Выполнение СМР, ПНР,оборудование по титулу: Реконструкция ЦРП-6 кВ № 30 с установкой 1 яч. КСО в 1 сек. РУ-6 кВ, ПС-110/20/10/6 кВ № 4729 "Шереметьево", в т.ч. ПИР, МО, Солнечногорский р-н, с.п. Луневское, п. Лунево</t>
  </si>
  <si>
    <t>081-0024069</t>
  </si>
  <si>
    <t xml:space="preserve">Запрос предложений</t>
  </si>
  <si>
    <t xml:space="preserve">ВОПРОС № 1.2</t>
  </si>
  <si>
    <t xml:space="preserve">ПРИЛОЖЕНИЕ № 1.2 к протоколу от 28.04.2026 №</t>
  </si>
  <si>
    <t xml:space="preserve">Перечень лотов на утверждение Извещения, Документации о закупке и Руководства по экспертной оценке (МСП)</t>
  </si>
  <si>
    <t>085-0014505</t>
  </si>
  <si>
    <t>085-0014729</t>
  </si>
  <si>
    <t>085-0014755</t>
  </si>
  <si>
    <t>085-0014756</t>
  </si>
  <si>
    <t>085-0014757</t>
  </si>
  <si>
    <t>085-0014759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</si>
  <si>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</si>
  <si>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</si>
  <si>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</si>
  <si>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</si>
  <si>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</si>
  <si>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</si>
  <si>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</si>
  <si>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</si>
  <si>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</si>
  <si>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ИА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</si>
  <si>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</si>
  <si>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</si>
  <si>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</si>
  <si>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</si>
  <si>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</si>
  <si>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</si>
  <si>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</si>
  <si>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</si>
  <si>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</si>
  <si>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</si>
  <si>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</si>
  <si>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</si>
  <si>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</si>
  <si>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</si>
  <si>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</si>
  <si>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</si>
  <si>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>МВС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</si>
  <si>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</si>
  <si>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</si>
  <si>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</si>
  <si>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</si>
  <si>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ПРИЛОЖЕНИЕ №1.3 к протоколу от 28.04.2026 №</t>
  </si>
  <si>
    <t xml:space="preserve">Перечень лотов на утверждение Извещения, Документации о закупке и Руководства по экспертной оценке (ИТ)</t>
  </si>
  <si>
    <t xml:space="preserve">Дата начала поставки/выполнения работ</t>
  </si>
  <si>
    <t xml:space="preserve">ПРИЛОЖЕНИЕ № 1.4 к протоколу от 28.04.2026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</si>
  <si>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</si>
  <si>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</si>
  <si>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</si>
  <si>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 xml:space="preserve">СЭС / ОМТС</t>
  </si>
  <si>
    <t xml:space="preserve">Поставка роутеров</t>
  </si>
  <si>
    <t>062-0004693</t>
  </si>
  <si>
    <t>29.02.2024</t>
  </si>
  <si>
    <t xml:space="preserve">НЕ МСП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</si>
  <si>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</si>
  <si>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</si>
  <si>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</si>
  <si>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</si>
  <si>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ВОПРОС №1.5</t>
  </si>
  <si>
    <t xml:space="preserve">ПРИЛОЖЕНИЕ №1.5 к протоколу от 28.04.2026.№</t>
  </si>
  <si>
    <t xml:space="preserve">Перечень лотов на утверждение Извещения, Документации о закупке и Руководства по экспертной оценке (Охрана-1)</t>
  </si>
  <si>
    <t xml:space="preserve">ВОПРОС №1.6</t>
  </si>
  <si>
    <t xml:space="preserve">ПРИЛОЖЕНИЕ №1.6 к протоколу от  28.04.2026 №</t>
  </si>
  <si>
    <t xml:space="preserve">Перечень лотов на утверждение  закупочной документации (НИОКР)</t>
  </si>
  <si>
    <t xml:space="preserve"> </t>
  </si>
  <si>
    <t xml:space="preserve">при условии согласования ЦКК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</si>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</sst>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52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23" numFmtId="10" xfId="0" applyNumberFormat="1" applyFont="1" applyBorder="1" applyAlignment="1">
      <alignment horizontal="center" vertical="center" wrapText="1"/>
    </xf>
    <xf fontId="65" fillId="0" borderId="23" numFmtId="49" xfId="0" applyNumberFormat="1" applyFont="1" applyBorder="1" applyAlignment="1" applyProtection="1">
      <alignment horizontal="left" vertical="center" wrapText="1"/>
    </xf>
    <xf fontId="65" fillId="0" borderId="23" numFmtId="0" xfId="0" applyFont="1" applyBorder="1" applyAlignment="1">
      <alignment horizontal="center" vertical="center"/>
    </xf>
    <xf fontId="65" fillId="0" borderId="23" numFmtId="179" xfId="0" applyNumberFormat="1" applyFont="1" applyBorder="1" applyAlignment="1">
      <alignment horizontal="center" vertical="center" wrapText="1"/>
    </xf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49" xfId="0" applyNumberFormat="1" applyFont="1" applyBorder="1" applyAlignment="1" applyProtection="1">
      <alignment horizontal="center" vertical="center" wrapText="1"/>
      <protection locked="0"/>
    </xf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>
      <alignment horizontal="center" vertical="center" wrapText="1"/>
    </xf>
    <xf fontId="77" fillId="65" borderId="0" numFmtId="0" xfId="0" applyFont="1" applyFill="1"/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8" fillId="0" borderId="23" numFmtId="0" xfId="0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vertical="center" wrapText="1"/>
    </xf>
    <xf fontId="78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76" fillId="62" borderId="34" numFmtId="0" xfId="0" applyFont="1" applyFill="1" applyBorder="1" applyAlignment="1">
      <alignment horizontal="left" vertical="center" wrapText="1"/>
    </xf>
    <xf fontId="76" fillId="62" borderId="34" numFmtId="0" xfId="0" applyFont="1" applyFill="1" applyBorder="1" applyAlignment="1">
      <alignment vertical="center" wrapText="1"/>
    </xf>
    <xf fontId="76" fillId="62" borderId="34" numFmtId="0" xfId="0" applyFont="1" applyFill="1" applyBorder="1" applyAlignment="1">
      <alignment horizontal="center" vertical="center" wrapText="1"/>
    </xf>
    <xf fontId="76" fillId="63" borderId="41" numFmtId="0" xfId="0" applyFont="1" applyFill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 applyProtection="1">
      <alignment horizontal="left" vertical="top" wrapText="1"/>
      <protection locked="0"/>
    </xf>
    <xf fontId="79" fillId="62" borderId="34" numFmtId="0" xfId="0" applyFont="1" applyFill="1" applyBorder="1" applyAlignment="1">
      <alignment horizontal="left" vertical="center" wrapText="1"/>
    </xf>
    <xf fontId="80" fillId="62" borderId="34" numFmtId="0" xfId="0" applyFont="1" applyFill="1" applyBorder="1" applyAlignment="1">
      <alignment vertical="center" wrapText="1"/>
    </xf>
    <xf fontId="79" fillId="62" borderId="34" numFmtId="0" xfId="0" applyFont="1" applyFill="1" applyBorder="1" applyAlignment="1">
      <alignment horizontal="center" vertical="center" wrapText="1"/>
    </xf>
    <xf fontId="79" fillId="0" borderId="34" numFmtId="0" xfId="0" applyFont="1" applyBorder="1" applyAlignment="1">
      <alignment horizontal="center" vertical="center" wrapText="1"/>
    </xf>
    <xf fontId="79" fillId="0" borderId="34" numFmtId="4" xfId="0" applyNumberFormat="1" applyFont="1" applyBorder="1" applyAlignment="1">
      <alignment horizontal="center" vertical="center" wrapText="1"/>
    </xf>
    <xf fontId="79" fillId="0" borderId="34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7" fillId="0" borderId="23" numFmtId="0" xfId="0" applyFont="1" applyBorder="1" applyAlignment="1">
      <alignment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81" fillId="0" borderId="23" numFmtId="0" xfId="0" applyFont="1" applyBorder="1" applyAlignment="1">
      <alignment horizontal="center" vertical="center" wrapText="1"/>
    </xf>
    <xf fontId="65" fillId="62" borderId="23" numFmtId="0" xfId="0" applyFont="1" applyFill="1" applyBorder="1" applyAlignment="1">
      <alignment vertical="center" wrapText="1"/>
    </xf>
    <xf fontId="63" fillId="62" borderId="23" numFmtId="0" xfId="0" applyFont="1" applyFill="1" applyBorder="1"/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8" Type="http://schemas.openxmlformats.org/officeDocument/2006/relationships/styles" Target="styles.xml"/><Relationship  Id="rId36" Type="http://schemas.openxmlformats.org/officeDocument/2006/relationships/theme" Target="theme/theme1.xml"/><Relationship  Id="rId35" Type="http://schemas.openxmlformats.org/officeDocument/2006/relationships/worksheet" Target="worksheets/sheet35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sharedStrings" Target="sharedStrings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K15" activeCellId="0" sqref="K15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75">
      <c r="A5" s="29">
        <v>1</v>
      </c>
      <c r="B5" s="45" t="s">
        <v>35</v>
      </c>
      <c r="C5" s="29" t="s">
        <v>36</v>
      </c>
      <c r="D5" s="29" t="s">
        <v>37</v>
      </c>
      <c r="E5" s="29" t="s">
        <v>38</v>
      </c>
      <c r="F5" s="29" t="s">
        <v>39</v>
      </c>
      <c r="G5" s="46">
        <v>8052643.7599999998</v>
      </c>
      <c r="H5" s="46">
        <v>9824225.3871999998</v>
      </c>
      <c r="I5" s="47">
        <v>46199</v>
      </c>
      <c r="J5" s="48"/>
      <c r="K5" s="1"/>
      <c r="L5" s="1"/>
    </row>
    <row r="6" s="1" customFormat="1" ht="75">
      <c r="A6" s="29">
        <v>2</v>
      </c>
      <c r="B6" s="45" t="s">
        <v>35</v>
      </c>
      <c r="C6" s="29" t="s">
        <v>40</v>
      </c>
      <c r="D6" s="29" t="s">
        <v>37</v>
      </c>
      <c r="E6" s="29" t="s">
        <v>38</v>
      </c>
      <c r="F6" s="29" t="s">
        <v>39</v>
      </c>
      <c r="G6" s="46">
        <v>18819949.66</v>
      </c>
      <c r="H6" s="46">
        <v>22960338.585200001</v>
      </c>
      <c r="I6" s="47">
        <v>46199</v>
      </c>
      <c r="J6" s="48"/>
      <c r="K6" s="1"/>
      <c r="L6" s="1"/>
    </row>
    <row r="7" s="1" customFormat="1" ht="75">
      <c r="A7" s="29">
        <v>3</v>
      </c>
      <c r="B7" s="45" t="s">
        <v>35</v>
      </c>
      <c r="C7" s="29" t="s">
        <v>41</v>
      </c>
      <c r="D7" s="29" t="s">
        <v>37</v>
      </c>
      <c r="E7" s="29" t="s">
        <v>38</v>
      </c>
      <c r="F7" s="29" t="s">
        <v>39</v>
      </c>
      <c r="G7" s="46">
        <v>19371565.68</v>
      </c>
      <c r="H7" s="46">
        <v>23633310.1296</v>
      </c>
      <c r="I7" s="47">
        <v>46199</v>
      </c>
      <c r="J7" s="48"/>
      <c r="K7" s="1"/>
      <c r="L7" s="1"/>
    </row>
    <row r="8" s="1" customFormat="1" ht="75">
      <c r="A8" s="29">
        <v>4</v>
      </c>
      <c r="B8" s="45" t="s">
        <v>35</v>
      </c>
      <c r="C8" s="29" t="s">
        <v>42</v>
      </c>
      <c r="D8" s="29" t="s">
        <v>37</v>
      </c>
      <c r="E8" s="29" t="s">
        <v>38</v>
      </c>
      <c r="F8" s="29" t="s">
        <v>39</v>
      </c>
      <c r="G8" s="46">
        <v>5968629.0600000005</v>
      </c>
      <c r="H8" s="46">
        <v>7281727.4532000003</v>
      </c>
      <c r="I8" s="47">
        <v>46183</v>
      </c>
      <c r="J8" s="48"/>
      <c r="K8" s="1"/>
      <c r="L8" s="1"/>
    </row>
    <row r="9" s="1" customFormat="1" ht="75">
      <c r="A9" s="29">
        <v>5</v>
      </c>
      <c r="B9" s="45" t="s">
        <v>35</v>
      </c>
      <c r="C9" s="29" t="s">
        <v>43</v>
      </c>
      <c r="D9" s="29" t="s">
        <v>37</v>
      </c>
      <c r="E9" s="29" t="s">
        <v>38</v>
      </c>
      <c r="F9" s="29" t="s">
        <v>39</v>
      </c>
      <c r="G9" s="46">
        <v>21656987.400000002</v>
      </c>
      <c r="H9" s="46">
        <v>26421524.628000002</v>
      </c>
      <c r="I9" s="47">
        <v>46199</v>
      </c>
      <c r="J9" s="48"/>
      <c r="K9" s="1"/>
      <c r="L9" s="1"/>
    </row>
    <row r="10" s="1" customFormat="1" ht="75">
      <c r="A10" s="29">
        <v>6</v>
      </c>
      <c r="B10" s="45" t="s">
        <v>35</v>
      </c>
      <c r="C10" s="29" t="s">
        <v>44</v>
      </c>
      <c r="D10" s="29" t="s">
        <v>37</v>
      </c>
      <c r="E10" s="29" t="s">
        <v>38</v>
      </c>
      <c r="F10" s="29" t="s">
        <v>39</v>
      </c>
      <c r="G10" s="46">
        <v>8912275.5700000003</v>
      </c>
      <c r="H10" s="46">
        <v>10872976.1954</v>
      </c>
      <c r="I10" s="47">
        <v>46199</v>
      </c>
      <c r="J10" s="48"/>
      <c r="K10" s="1"/>
      <c r="L10" s="1"/>
    </row>
    <row r="11" s="1" customFormat="1" ht="75">
      <c r="A11" s="29">
        <v>7</v>
      </c>
      <c r="B11" s="45" t="s">
        <v>35</v>
      </c>
      <c r="C11" s="29" t="s">
        <v>45</v>
      </c>
      <c r="D11" s="29" t="s">
        <v>37</v>
      </c>
      <c r="E11" s="29" t="s">
        <v>38</v>
      </c>
      <c r="F11" s="29" t="s">
        <v>39</v>
      </c>
      <c r="G11" s="46">
        <v>518802.42999999993</v>
      </c>
      <c r="H11" s="46">
        <v>632938.96459999995</v>
      </c>
      <c r="I11" s="47">
        <v>46199</v>
      </c>
      <c r="J11" s="48"/>
      <c r="K11" s="1"/>
      <c r="L11" s="1"/>
    </row>
    <row r="12" ht="90">
      <c r="A12" s="29">
        <v>8</v>
      </c>
      <c r="B12" s="49" t="s">
        <v>46</v>
      </c>
      <c r="C12" s="50" t="s">
        <v>47</v>
      </c>
      <c r="D12" s="29" t="s">
        <v>48</v>
      </c>
      <c r="E12" s="29" t="s">
        <v>49</v>
      </c>
      <c r="F12" s="29" t="s">
        <v>50</v>
      </c>
      <c r="G12" s="46">
        <v>42853808.719999999</v>
      </c>
      <c r="H12" s="51">
        <f t="shared" ref="H12:H15" si="0">G12*1.22</f>
        <v>52281646.638399996</v>
      </c>
      <c r="I12" s="47">
        <v>46944</v>
      </c>
      <c r="J12" s="48"/>
      <c r="K12" s="1"/>
      <c r="L12" s="1"/>
    </row>
    <row r="13" ht="93" customHeight="1">
      <c r="A13" s="29">
        <v>9</v>
      </c>
      <c r="B13" s="49" t="s">
        <v>51</v>
      </c>
      <c r="C13" s="52" t="s">
        <v>52</v>
      </c>
      <c r="D13" s="29" t="s">
        <v>27</v>
      </c>
      <c r="E13" s="29" t="s">
        <v>49</v>
      </c>
      <c r="F13" s="29" t="s">
        <v>50</v>
      </c>
      <c r="G13" s="46">
        <v>25064642.890000001</v>
      </c>
      <c r="H13" s="51">
        <f t="shared" si="0"/>
        <v>30578864.325800002</v>
      </c>
      <c r="I13" s="47">
        <v>46944</v>
      </c>
      <c r="J13" s="48"/>
      <c r="K13" s="1"/>
      <c r="L13" s="1"/>
    </row>
    <row r="14" ht="105">
      <c r="A14" s="53">
        <v>10</v>
      </c>
      <c r="B14" s="54" t="s">
        <v>53</v>
      </c>
      <c r="C14" s="53" t="s">
        <v>54</v>
      </c>
      <c r="D14" s="53" t="s">
        <v>48</v>
      </c>
      <c r="E14" s="53" t="s">
        <v>49</v>
      </c>
      <c r="F14" s="53" t="s">
        <v>39</v>
      </c>
      <c r="G14" s="51">
        <v>22719771.82</v>
      </c>
      <c r="H14" s="51">
        <f t="shared" si="0"/>
        <v>27718121.6204</v>
      </c>
      <c r="I14" s="53" t="s">
        <v>55</v>
      </c>
      <c r="J14" s="53"/>
      <c r="K14" s="1"/>
      <c r="L14" s="1"/>
    </row>
    <row r="15" ht="93" customHeight="1">
      <c r="A15" s="53">
        <v>11</v>
      </c>
      <c r="B15" s="54" t="s">
        <v>56</v>
      </c>
      <c r="C15" s="53" t="s">
        <v>57</v>
      </c>
      <c r="D15" s="53" t="s">
        <v>27</v>
      </c>
      <c r="E15" s="53" t="s">
        <v>58</v>
      </c>
      <c r="F15" s="53" t="s">
        <v>39</v>
      </c>
      <c r="G15" s="51">
        <v>2393631.4900000002</v>
      </c>
      <c r="H15" s="51">
        <f t="shared" si="0"/>
        <v>2920230.4178000004</v>
      </c>
      <c r="I15" s="53" t="s">
        <v>55</v>
      </c>
      <c r="J15" s="53"/>
      <c r="K15" s="1"/>
      <c r="L15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G10" activeCellId="0" sqref="G10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59</v>
      </c>
      <c r="C1" s="4"/>
      <c r="D1" s="4"/>
      <c r="E1" s="2"/>
      <c r="F1" s="33" t="s">
        <v>60</v>
      </c>
      <c r="G1" s="33"/>
      <c r="H1" s="33"/>
      <c r="I1" s="33"/>
      <c r="J1" s="55"/>
    </row>
    <row r="2" ht="25.5" customHeight="1">
      <c r="A2" s="34" t="s">
        <v>61</v>
      </c>
      <c r="B2" s="35"/>
      <c r="C2" s="35"/>
      <c r="D2" s="35"/>
      <c r="E2" s="35"/>
      <c r="F2" s="35"/>
      <c r="G2" s="35"/>
      <c r="H2" s="35"/>
      <c r="I2" s="35"/>
      <c r="J2" s="56"/>
      <c r="K2" s="57"/>
      <c r="L2" s="57"/>
    </row>
    <row r="3" s="55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8"/>
      <c r="L3" s="58"/>
    </row>
    <row r="4" s="59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5"/>
      <c r="K4"/>
    </row>
    <row r="5" s="60" customFormat="1" ht="111" hidden="1" customHeight="1">
      <c r="A5" s="29"/>
      <c r="B5" s="54"/>
      <c r="C5" s="61"/>
      <c r="D5" s="61"/>
      <c r="E5" s="29"/>
      <c r="F5" s="29"/>
      <c r="G5" s="46"/>
      <c r="H5" s="46"/>
      <c r="I5" s="47"/>
      <c r="J5" s="62"/>
      <c r="K5" s="60"/>
    </row>
    <row r="6" s="60" customFormat="1" ht="95.25" hidden="1" customHeight="1">
      <c r="A6" s="29"/>
      <c r="B6" s="54"/>
      <c r="C6" s="61"/>
      <c r="D6" s="61"/>
      <c r="E6" s="29"/>
      <c r="F6" s="29"/>
      <c r="G6" s="46"/>
      <c r="H6" s="46"/>
      <c r="I6" s="47"/>
      <c r="J6" s="62"/>
      <c r="K6" s="60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5"/>
      <c r="K7" s="59"/>
      <c r="L7" s="59"/>
    </row>
    <row r="8" s="60" customFormat="1" ht="75">
      <c r="A8" s="29">
        <v>1</v>
      </c>
      <c r="B8" s="45" t="s">
        <v>35</v>
      </c>
      <c r="C8" s="29" t="s">
        <v>62</v>
      </c>
      <c r="D8" s="29" t="s">
        <v>37</v>
      </c>
      <c r="E8" s="29" t="s">
        <v>38</v>
      </c>
      <c r="F8" s="29" t="s">
        <v>39</v>
      </c>
      <c r="G8" s="46">
        <v>14171782.43</v>
      </c>
      <c r="H8" s="46">
        <v>17289574.564599998</v>
      </c>
      <c r="I8" s="47">
        <v>46158</v>
      </c>
      <c r="J8" s="62"/>
      <c r="K8" s="60"/>
    </row>
    <row r="9" s="60" customFormat="1" ht="75">
      <c r="A9" s="29">
        <v>2</v>
      </c>
      <c r="B9" s="45" t="s">
        <v>35</v>
      </c>
      <c r="C9" s="29" t="s">
        <v>63</v>
      </c>
      <c r="D9" s="29" t="s">
        <v>37</v>
      </c>
      <c r="E9" s="29" t="s">
        <v>38</v>
      </c>
      <c r="F9" s="29" t="s">
        <v>39</v>
      </c>
      <c r="G9" s="46">
        <v>10400218.039999999</v>
      </c>
      <c r="H9" s="46">
        <v>12688266.008799998</v>
      </c>
      <c r="I9" s="47">
        <v>46155</v>
      </c>
      <c r="J9" s="60"/>
      <c r="K9" s="60"/>
    </row>
    <row r="10" s="28" customFormat="1" ht="75">
      <c r="A10" s="29">
        <v>3</v>
      </c>
      <c r="B10" s="45" t="s">
        <v>35</v>
      </c>
      <c r="C10" s="29" t="s">
        <v>64</v>
      </c>
      <c r="D10" s="29" t="s">
        <v>37</v>
      </c>
      <c r="E10" s="29" t="s">
        <v>38</v>
      </c>
      <c r="F10" s="29" t="s">
        <v>39</v>
      </c>
      <c r="G10" s="46">
        <v>19214492.09</v>
      </c>
      <c r="H10" s="46">
        <v>23441680.349799998</v>
      </c>
      <c r="I10" s="47">
        <v>46158</v>
      </c>
      <c r="J10" s="28"/>
      <c r="K10" s="28"/>
    </row>
    <row r="11" s="28" customFormat="1" ht="75">
      <c r="A11" s="29">
        <v>4</v>
      </c>
      <c r="B11" s="45" t="s">
        <v>35</v>
      </c>
      <c r="C11" s="29" t="s">
        <v>65</v>
      </c>
      <c r="D11" s="29" t="s">
        <v>37</v>
      </c>
      <c r="E11" s="29" t="s">
        <v>38</v>
      </c>
      <c r="F11" s="29" t="s">
        <v>39</v>
      </c>
      <c r="G11" s="46">
        <v>42485485.030000001</v>
      </c>
      <c r="H11" s="46">
        <v>51832291.736599997</v>
      </c>
      <c r="I11" s="47">
        <v>46162</v>
      </c>
      <c r="J11" s="28"/>
      <c r="K11" s="28"/>
    </row>
    <row r="12" s="28" customFormat="1" ht="75">
      <c r="A12" s="29">
        <v>5</v>
      </c>
      <c r="B12" s="45" t="s">
        <v>35</v>
      </c>
      <c r="C12" s="29" t="s">
        <v>66</v>
      </c>
      <c r="D12" s="29" t="s">
        <v>37</v>
      </c>
      <c r="E12" s="29" t="s">
        <v>38</v>
      </c>
      <c r="F12" s="29" t="s">
        <v>39</v>
      </c>
      <c r="G12" s="46">
        <v>11333959.32</v>
      </c>
      <c r="H12" s="46">
        <v>13827430.3704</v>
      </c>
      <c r="I12" s="47">
        <v>46162</v>
      </c>
      <c r="J12" s="28"/>
      <c r="K12" s="28"/>
    </row>
    <row r="13" s="28" customFormat="1" ht="75">
      <c r="A13" s="29">
        <v>6</v>
      </c>
      <c r="B13" s="45" t="s">
        <v>35</v>
      </c>
      <c r="C13" s="29" t="s">
        <v>67</v>
      </c>
      <c r="D13" s="29" t="s">
        <v>37</v>
      </c>
      <c r="E13" s="29" t="s">
        <v>38</v>
      </c>
      <c r="F13" s="29" t="s">
        <v>39</v>
      </c>
      <c r="G13" s="46">
        <v>4452817.2800000003</v>
      </c>
      <c r="H13" s="46">
        <v>5432437.0816000002</v>
      </c>
      <c r="I13" s="47">
        <v>46162</v>
      </c>
      <c r="J13" s="28"/>
      <c r="K13" s="28"/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68</v>
      </c>
      <c r="C1" s="4"/>
      <c r="D1" s="4"/>
      <c r="E1" s="2"/>
      <c r="F1" s="6" t="s">
        <v>69</v>
      </c>
      <c r="G1" s="6"/>
      <c r="H1" s="6"/>
      <c r="I1" s="63"/>
      <c r="J1" s="63"/>
    </row>
    <row r="2" s="59" customFormat="1" ht="30" customHeight="1">
      <c r="A2" s="34" t="s">
        <v>70</v>
      </c>
      <c r="B2" s="35"/>
      <c r="C2" s="35"/>
      <c r="D2" s="35"/>
      <c r="E2" s="35"/>
      <c r="F2" s="35"/>
      <c r="G2" s="35"/>
      <c r="H2" s="35"/>
      <c r="I2" s="35"/>
      <c r="J2" s="56"/>
    </row>
    <row r="3" s="59" customFormat="1" ht="93.75" customHeight="1">
      <c r="A3" s="64" t="s">
        <v>33</v>
      </c>
      <c r="B3" s="65" t="s">
        <v>4</v>
      </c>
      <c r="C3" s="66" t="s">
        <v>5</v>
      </c>
      <c r="D3" s="67" t="s">
        <v>6</v>
      </c>
      <c r="E3" s="66" t="s">
        <v>7</v>
      </c>
      <c r="F3" s="67" t="s">
        <v>8</v>
      </c>
      <c r="G3" s="68" t="s">
        <v>9</v>
      </c>
      <c r="H3" s="69" t="s">
        <v>10</v>
      </c>
      <c r="I3" s="67" t="s">
        <v>71</v>
      </c>
      <c r="J3" s="67" t="s">
        <v>14</v>
      </c>
    </row>
    <row r="4" s="59" customFormat="1" ht="18.75" customHeight="1">
      <c r="A4" s="70" t="s">
        <v>15</v>
      </c>
      <c r="B4" s="71"/>
      <c r="C4" s="71"/>
      <c r="D4" s="71"/>
      <c r="E4" s="71"/>
      <c r="F4" s="71"/>
      <c r="G4" s="71"/>
      <c r="H4" s="71"/>
      <c r="I4" s="71"/>
      <c r="J4" s="72"/>
    </row>
    <row r="5" s="59" customFormat="1" ht="72.75" customHeight="1">
      <c r="A5" s="29">
        <v>1</v>
      </c>
      <c r="B5" s="73"/>
      <c r="C5" s="74"/>
      <c r="D5" s="74"/>
      <c r="E5" s="74"/>
      <c r="F5" s="74"/>
      <c r="G5" s="74"/>
      <c r="H5" s="74"/>
      <c r="I5" s="74"/>
      <c r="J5" s="74"/>
    </row>
    <row r="6" s="59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75"/>
    </row>
    <row r="7" s="28" customFormat="1" ht="146.25" customHeight="1">
      <c r="A7" s="76">
        <v>1</v>
      </c>
      <c r="B7" s="77"/>
      <c r="C7" s="61"/>
      <c r="D7" s="29"/>
      <c r="E7" s="29"/>
      <c r="F7" s="29"/>
      <c r="G7" s="46"/>
      <c r="H7" s="51"/>
      <c r="I7" s="47"/>
      <c r="J7" s="78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68</v>
      </c>
      <c r="C1" s="4"/>
      <c r="D1" s="4"/>
      <c r="E1" s="5"/>
      <c r="F1" s="6" t="s">
        <v>72</v>
      </c>
      <c r="G1" s="6"/>
      <c r="H1" s="6"/>
      <c r="I1" s="79"/>
      <c r="J1" s="79"/>
      <c r="K1" s="79"/>
    </row>
    <row r="2" s="59" customFormat="1">
      <c r="A2" s="7" t="s">
        <v>73</v>
      </c>
      <c r="B2" s="8"/>
      <c r="C2" s="8"/>
      <c r="D2" s="8"/>
      <c r="E2" s="8"/>
      <c r="F2" s="8"/>
      <c r="G2" s="8"/>
      <c r="H2" s="9"/>
      <c r="I2" s="80"/>
      <c r="J2" s="80"/>
      <c r="K2" s="80"/>
    </row>
    <row r="3" s="59" customFormat="1" ht="42.75">
      <c r="A3" s="81" t="s">
        <v>3</v>
      </c>
      <c r="B3" s="12" t="s">
        <v>4</v>
      </c>
      <c r="C3" s="82" t="s">
        <v>5</v>
      </c>
      <c r="D3" s="83" t="s">
        <v>6</v>
      </c>
      <c r="E3" s="82" t="s">
        <v>7</v>
      </c>
      <c r="F3" s="83" t="s">
        <v>8</v>
      </c>
      <c r="G3" s="84" t="s">
        <v>9</v>
      </c>
      <c r="H3" s="85" t="s">
        <v>10</v>
      </c>
      <c r="I3" s="83" t="s">
        <v>11</v>
      </c>
      <c r="J3" s="83" t="s">
        <v>12</v>
      </c>
      <c r="K3" s="83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6">
        <v>1</v>
      </c>
      <c r="B5" s="22"/>
      <c r="C5" s="47"/>
      <c r="D5" s="21"/>
      <c r="E5" s="21"/>
      <c r="F5" s="87"/>
      <c r="G5" s="88"/>
      <c r="H5" s="89"/>
      <c r="I5" s="86"/>
      <c r="J5" s="29"/>
      <c r="K5" s="21" t="s">
        <v>74</v>
      </c>
    </row>
    <row r="6" ht="15.75" customHeight="1">
      <c r="A6" s="90" t="s">
        <v>24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="28" customFormat="1" ht="84" customHeight="1">
      <c r="A7" s="92">
        <v>1</v>
      </c>
      <c r="B7" s="93" t="s">
        <v>75</v>
      </c>
      <c r="C7" s="29" t="s">
        <v>76</v>
      </c>
      <c r="D7" s="29" t="s">
        <v>77</v>
      </c>
      <c r="E7" s="29" t="s">
        <v>78</v>
      </c>
      <c r="F7" s="29" t="s">
        <v>79</v>
      </c>
      <c r="G7" s="31">
        <v>47166478.451104343</v>
      </c>
      <c r="H7" s="32">
        <f>G7*1.18</f>
        <v>55656444.572303124</v>
      </c>
      <c r="I7" s="51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80</v>
      </c>
      <c r="C1" s="4"/>
      <c r="D1" s="4"/>
      <c r="E1" s="5"/>
      <c r="F1" s="6" t="s">
        <v>81</v>
      </c>
      <c r="G1" s="6"/>
      <c r="H1" s="6"/>
      <c r="I1" s="79"/>
      <c r="J1" s="79"/>
      <c r="K1" s="79"/>
    </row>
    <row r="2" s="59" customFormat="1">
      <c r="A2" s="7" t="s">
        <v>82</v>
      </c>
      <c r="B2" s="8"/>
      <c r="C2" s="8"/>
      <c r="D2" s="8"/>
      <c r="E2" s="8"/>
      <c r="F2" s="8"/>
      <c r="G2" s="8"/>
      <c r="H2" s="9"/>
      <c r="I2" s="80"/>
      <c r="J2" s="80"/>
      <c r="K2" s="80"/>
    </row>
    <row r="3" s="59" customFormat="1" ht="42.75">
      <c r="A3" s="81" t="s">
        <v>3</v>
      </c>
      <c r="B3" s="12" t="s">
        <v>4</v>
      </c>
      <c r="C3" s="82" t="s">
        <v>5</v>
      </c>
      <c r="D3" s="83" t="s">
        <v>6</v>
      </c>
      <c r="E3" s="82" t="s">
        <v>7</v>
      </c>
      <c r="F3" s="83" t="s">
        <v>8</v>
      </c>
      <c r="G3" s="84" t="s">
        <v>9</v>
      </c>
      <c r="H3" s="85" t="s">
        <v>10</v>
      </c>
      <c r="I3" s="83" t="s">
        <v>11</v>
      </c>
      <c r="J3" s="83" t="s">
        <v>12</v>
      </c>
      <c r="K3" s="83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6">
        <v>1</v>
      </c>
      <c r="B5" s="22"/>
      <c r="C5" s="47"/>
      <c r="D5" s="21"/>
      <c r="E5" s="21"/>
      <c r="F5" s="87"/>
      <c r="G5" s="88"/>
      <c r="H5" s="89"/>
      <c r="I5" s="86"/>
      <c r="J5" s="29"/>
      <c r="K5" s="21" t="s">
        <v>74</v>
      </c>
    </row>
    <row r="6" ht="15.75" customHeight="1">
      <c r="A6" s="90" t="s">
        <v>24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="28" customFormat="1" ht="84" customHeight="1">
      <c r="A7" s="92">
        <v>1</v>
      </c>
      <c r="B7" s="93" t="s">
        <v>83</v>
      </c>
      <c r="C7" s="29" t="s">
        <v>84</v>
      </c>
      <c r="D7" s="29" t="s">
        <v>77</v>
      </c>
      <c r="E7" s="29" t="s">
        <v>78</v>
      </c>
      <c r="F7" s="29" t="s">
        <v>85</v>
      </c>
      <c r="G7" s="31">
        <v>200000000</v>
      </c>
      <c r="H7" s="31" t="s">
        <v>86</v>
      </c>
      <c r="I7" s="51"/>
      <c r="J7" s="21"/>
      <c r="K7" s="21"/>
    </row>
    <row r="8" ht="45">
      <c r="A8" s="92">
        <v>2</v>
      </c>
      <c r="B8" s="93" t="s">
        <v>87</v>
      </c>
      <c r="C8" s="29" t="s">
        <v>88</v>
      </c>
      <c r="D8" s="29" t="s">
        <v>77</v>
      </c>
      <c r="E8" s="29" t="s">
        <v>78</v>
      </c>
      <c r="F8" s="29" t="s">
        <v>85</v>
      </c>
      <c r="G8" s="31">
        <v>18100000</v>
      </c>
      <c r="H8" s="31">
        <f>G8*1.18</f>
        <v>21358000</v>
      </c>
      <c r="I8" s="51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9" width="21.7109375"/>
    <col customWidth="1" hidden="1" min="10" max="10" style="79" width="16.5703125"/>
    <col customWidth="1" min="11" max="11" style="79" width="25.85546875"/>
    <col customWidth="1" min="12" max="12" style="79" width="14.140625"/>
    <col customWidth="1" min="13" max="13" style="79" width="9.140625"/>
    <col min="14" max="16384" style="79" width="9.140625"/>
  </cols>
  <sheetData>
    <row r="1">
      <c r="B1" s="4" t="s">
        <v>80</v>
      </c>
      <c r="C1" s="4"/>
      <c r="D1" s="4"/>
      <c r="E1" s="5"/>
      <c r="F1" s="6" t="s">
        <v>89</v>
      </c>
      <c r="G1" s="6"/>
      <c r="H1" s="6"/>
    </row>
    <row r="2" ht="15">
      <c r="A2" s="7" t="s">
        <v>90</v>
      </c>
      <c r="B2" s="8"/>
      <c r="C2" s="8"/>
      <c r="D2" s="8"/>
      <c r="E2" s="8"/>
      <c r="F2" s="8"/>
      <c r="G2" s="8"/>
      <c r="H2" s="9"/>
      <c r="I2" s="80"/>
      <c r="J2" s="80"/>
      <c r="K2" s="80"/>
      <c r="L2" s="8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94" customFormat="1" ht="15.75" hidden="1" customHeight="1">
      <c r="A4" s="95" t="s">
        <v>91</v>
      </c>
      <c r="B4" s="95"/>
      <c r="C4" s="95"/>
      <c r="D4" s="95"/>
      <c r="E4" s="95"/>
      <c r="F4" s="95"/>
      <c r="G4" s="95"/>
      <c r="H4" s="95"/>
      <c r="I4" s="96"/>
      <c r="J4" s="97"/>
      <c r="K4" s="96"/>
      <c r="L4" s="96"/>
    </row>
    <row r="5" ht="80.25" hidden="1" customHeight="1">
      <c r="A5" s="29">
        <v>1</v>
      </c>
      <c r="B5" s="22" t="s">
        <v>92</v>
      </c>
      <c r="C5" s="98" t="s">
        <v>93</v>
      </c>
      <c r="D5" s="21" t="s">
        <v>94</v>
      </c>
      <c r="E5" s="21" t="s">
        <v>78</v>
      </c>
      <c r="F5" s="21" t="s">
        <v>20</v>
      </c>
      <c r="G5" s="99">
        <v>25069675.239999998</v>
      </c>
      <c r="H5" s="51">
        <v>29582216.783199996</v>
      </c>
      <c r="I5" s="32"/>
      <c r="J5" s="10"/>
      <c r="K5" s="21"/>
      <c r="L5" s="21"/>
    </row>
    <row r="6" s="94" customFormat="1" ht="15.75" customHeight="1">
      <c r="A6" s="95" t="s">
        <v>95</v>
      </c>
      <c r="B6" s="95"/>
      <c r="C6" s="95"/>
      <c r="D6" s="95"/>
      <c r="E6" s="95"/>
      <c r="F6" s="95"/>
      <c r="G6" s="95"/>
      <c r="H6" s="95"/>
      <c r="I6" s="95"/>
      <c r="J6" s="95"/>
      <c r="K6" s="96"/>
      <c r="L6" s="96"/>
    </row>
    <row r="7" ht="153" customHeight="1">
      <c r="A7" s="100">
        <v>1</v>
      </c>
      <c r="B7" s="101" t="s">
        <v>96</v>
      </c>
      <c r="C7" s="102" t="s">
        <v>97</v>
      </c>
      <c r="D7" s="21" t="s">
        <v>18</v>
      </c>
      <c r="E7" s="13" t="s">
        <v>98</v>
      </c>
      <c r="F7" s="100" t="s">
        <v>20</v>
      </c>
      <c r="G7" s="103">
        <v>24952454.800000001</v>
      </c>
      <c r="H7" s="103">
        <v>29942945.760000002</v>
      </c>
      <c r="I7" s="103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G26" activeCellId="0" sqref="G26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9" width="21.7109375"/>
    <col customWidth="1" hidden="1" min="10" max="10" style="79" width="16.5703125"/>
    <col customWidth="1" min="11" max="11" style="79" width="25.85546875"/>
    <col customWidth="1" min="12" max="12" style="79" width="22"/>
    <col min="13" max="16384" style="79" width="9.140625"/>
  </cols>
  <sheetData>
    <row r="1" ht="15.75" customHeight="1">
      <c r="B1" s="4" t="s">
        <v>68</v>
      </c>
      <c r="C1" s="4"/>
      <c r="D1" s="4"/>
      <c r="E1" s="5"/>
      <c r="F1" s="26" t="s">
        <v>99</v>
      </c>
      <c r="G1" s="26"/>
      <c r="H1" s="26"/>
      <c r="I1" s="26"/>
      <c r="J1" s="26"/>
      <c r="K1" s="26"/>
      <c r="L1" s="26"/>
    </row>
    <row r="2" ht="15.75" customHeight="1">
      <c r="A2" s="34" t="s">
        <v>100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6"/>
    </row>
    <row r="3" ht="87.75" customHeight="1">
      <c r="A3" s="104" t="s">
        <v>33</v>
      </c>
      <c r="B3" s="105" t="s">
        <v>4</v>
      </c>
      <c r="C3" s="106" t="s">
        <v>5</v>
      </c>
      <c r="D3" s="39" t="s">
        <v>6</v>
      </c>
      <c r="E3" s="106" t="s">
        <v>7</v>
      </c>
      <c r="F3" s="39" t="s">
        <v>8</v>
      </c>
      <c r="G3" s="40" t="s">
        <v>9</v>
      </c>
      <c r="H3" s="41" t="s">
        <v>10</v>
      </c>
      <c r="I3" s="106" t="s">
        <v>101</v>
      </c>
      <c r="J3" s="39" t="s">
        <v>12</v>
      </c>
      <c r="K3" s="39" t="s">
        <v>13</v>
      </c>
      <c r="L3" s="106" t="s">
        <v>14</v>
      </c>
    </row>
    <row r="4">
      <c r="A4" s="107" t="s">
        <v>24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="108" customFormat="1" ht="138" customHeight="1">
      <c r="A5" s="29"/>
      <c r="B5" s="109"/>
      <c r="C5" s="61"/>
      <c r="D5" s="61"/>
      <c r="E5" s="29"/>
      <c r="F5" s="29"/>
      <c r="G5" s="46"/>
      <c r="H5" s="51"/>
      <c r="I5" s="47"/>
      <c r="J5" s="10"/>
      <c r="K5" s="10"/>
      <c r="L5" s="29"/>
    </row>
    <row r="6" ht="15">
      <c r="A6" s="29"/>
      <c r="B6" s="109"/>
      <c r="C6" s="61"/>
      <c r="D6" s="61"/>
      <c r="E6" s="29"/>
      <c r="F6" s="29"/>
      <c r="G6" s="46"/>
      <c r="H6" s="51"/>
      <c r="I6" s="47"/>
      <c r="J6" s="10"/>
      <c r="K6" s="10"/>
      <c r="L6" s="29"/>
    </row>
    <row r="7" ht="15">
      <c r="A7" s="29"/>
      <c r="B7" s="109"/>
      <c r="C7" s="61"/>
      <c r="D7" s="61"/>
      <c r="E7" s="29"/>
      <c r="F7" s="29"/>
      <c r="G7" s="46"/>
      <c r="H7" s="51"/>
      <c r="I7" s="47"/>
      <c r="J7" s="10"/>
      <c r="K7" s="10"/>
      <c r="L7" s="29"/>
    </row>
    <row r="8" ht="15">
      <c r="A8" s="29"/>
      <c r="B8" s="109"/>
      <c r="C8" s="61"/>
      <c r="D8" s="61"/>
      <c r="E8" s="29"/>
      <c r="F8" s="29"/>
      <c r="G8" s="46"/>
      <c r="H8" s="51"/>
      <c r="I8" s="47"/>
      <c r="J8" s="10"/>
      <c r="K8" s="10"/>
      <c r="L8" s="29"/>
    </row>
    <row r="9" ht="15">
      <c r="A9" s="29"/>
      <c r="B9" s="109"/>
      <c r="C9" s="61"/>
      <c r="D9" s="61"/>
      <c r="E9" s="29"/>
      <c r="F9" s="29"/>
      <c r="G9" s="46"/>
      <c r="H9" s="51"/>
      <c r="I9" s="47"/>
      <c r="J9" s="10"/>
      <c r="K9" s="10"/>
      <c r="L9" s="29"/>
    </row>
    <row r="10" ht="15">
      <c r="A10" s="29"/>
      <c r="B10" s="109"/>
      <c r="C10" s="61"/>
      <c r="D10" s="61"/>
      <c r="E10" s="29"/>
      <c r="F10" s="29"/>
      <c r="G10" s="46"/>
      <c r="H10" s="51"/>
      <c r="I10" s="47"/>
      <c r="J10" s="10"/>
      <c r="K10" s="10"/>
      <c r="L10" s="29"/>
    </row>
  </sheetData>
  <mergeCells count="4">
    <mergeCell ref="B1:D1"/>
    <mergeCell ref="F1:L1"/>
    <mergeCell ref="A2:L2"/>
    <mergeCell ref="A4:L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G26" activeCellId="0" sqref="G26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79" width="21.7109375"/>
    <col customWidth="1" hidden="1" min="10" max="10" style="79" width="16.5703125"/>
    <col customWidth="1" min="11" max="11" style="79" width="25.85546875"/>
    <col customWidth="1" min="12" max="12" style="79" width="22"/>
    <col customWidth="1" min="13" max="13" style="79" width="9.140625"/>
    <col min="14" max="16384" style="79" width="9.140625"/>
  </cols>
  <sheetData>
    <row r="1" ht="15.75" customHeight="1">
      <c r="B1" s="4" t="s">
        <v>80</v>
      </c>
      <c r="C1" s="4"/>
      <c r="D1" s="4"/>
      <c r="E1" s="5"/>
      <c r="F1" s="26" t="s">
        <v>102</v>
      </c>
      <c r="G1" s="26"/>
      <c r="H1" s="26"/>
      <c r="I1" s="26"/>
      <c r="J1" s="26"/>
      <c r="K1" s="26"/>
      <c r="L1" s="26"/>
    </row>
    <row r="2" ht="15" customHeight="1">
      <c r="A2" s="34" t="s">
        <v>103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6"/>
    </row>
    <row r="3" ht="113.25" customHeight="1">
      <c r="A3" s="110" t="s">
        <v>33</v>
      </c>
      <c r="B3" s="111" t="s">
        <v>4</v>
      </c>
      <c r="C3" s="112" t="s">
        <v>5</v>
      </c>
      <c r="D3" s="113" t="s">
        <v>6</v>
      </c>
      <c r="E3" s="112" t="s">
        <v>7</v>
      </c>
      <c r="F3" s="113" t="s">
        <v>8</v>
      </c>
      <c r="G3" s="114" t="s">
        <v>9</v>
      </c>
      <c r="H3" s="115" t="s">
        <v>10</v>
      </c>
      <c r="I3" s="112" t="s">
        <v>101</v>
      </c>
      <c r="J3" s="113" t="s">
        <v>12</v>
      </c>
      <c r="K3" s="113" t="s">
        <v>13</v>
      </c>
      <c r="L3" s="113" t="s">
        <v>14</v>
      </c>
    </row>
    <row r="4" s="94" customFormat="1" ht="15.75" hidden="1" customHeight="1">
      <c r="A4" s="95" t="s">
        <v>91</v>
      </c>
      <c r="B4" s="95"/>
      <c r="C4" s="95"/>
      <c r="D4" s="95"/>
      <c r="E4" s="95"/>
      <c r="F4" s="95"/>
      <c r="G4" s="95"/>
      <c r="H4" s="95"/>
      <c r="I4" s="96"/>
      <c r="J4" s="97"/>
      <c r="K4" s="96"/>
      <c r="L4" s="96"/>
    </row>
    <row r="5" ht="102.75" hidden="1" customHeight="1">
      <c r="A5" s="29">
        <v>1</v>
      </c>
      <c r="B5" s="22" t="s">
        <v>104</v>
      </c>
      <c r="C5" s="29" t="s">
        <v>105</v>
      </c>
      <c r="D5" s="29" t="s">
        <v>27</v>
      </c>
      <c r="E5" s="29" t="s">
        <v>78</v>
      </c>
      <c r="F5" s="29" t="s">
        <v>106</v>
      </c>
      <c r="G5" s="46">
        <v>45772414.18</v>
      </c>
      <c r="H5" s="46">
        <v>54011448.7324</v>
      </c>
      <c r="I5" s="51"/>
      <c r="J5" s="10"/>
      <c r="K5" s="116"/>
      <c r="L5" s="29"/>
    </row>
    <row r="6" ht="15.75" hidden="1" customHeight="1">
      <c r="A6" s="117" t="s">
        <v>15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</row>
    <row r="7" s="1" customFormat="1" ht="102.75" hidden="1" customHeight="1">
      <c r="A7" s="29">
        <v>1</v>
      </c>
      <c r="B7" s="120" t="s">
        <v>107</v>
      </c>
      <c r="C7" s="121" t="s">
        <v>108</v>
      </c>
      <c r="D7" s="122" t="s">
        <v>18</v>
      </c>
      <c r="E7" s="122" t="s">
        <v>58</v>
      </c>
      <c r="F7" s="29" t="s">
        <v>20</v>
      </c>
      <c r="G7" s="46">
        <v>3686076</v>
      </c>
      <c r="H7" s="46">
        <v>4423291.2000000002</v>
      </c>
      <c r="I7" s="123" t="s">
        <v>109</v>
      </c>
      <c r="J7" s="10"/>
      <c r="K7" s="116"/>
      <c r="L7" s="29" t="s">
        <v>110</v>
      </c>
    </row>
    <row r="8" s="94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75"/>
    </row>
    <row r="9" s="1" customFormat="1" ht="150.75" customHeight="1">
      <c r="A9" s="29"/>
      <c r="B9" s="77"/>
      <c r="C9" s="61"/>
      <c r="D9" s="29"/>
      <c r="E9" s="29"/>
      <c r="F9" s="29"/>
      <c r="G9" s="46"/>
      <c r="H9" s="51"/>
      <c r="I9" s="47"/>
      <c r="J9" s="124"/>
      <c r="K9" s="124"/>
      <c r="L9" s="29"/>
    </row>
    <row r="10" ht="16.5">
      <c r="A10" s="29"/>
      <c r="B10" s="77"/>
      <c r="C10" s="61"/>
      <c r="D10" s="29"/>
      <c r="E10" s="29"/>
      <c r="F10" s="29"/>
      <c r="G10" s="46"/>
      <c r="H10" s="51"/>
      <c r="I10" s="47"/>
      <c r="J10" s="124"/>
      <c r="K10" s="124"/>
      <c r="L10" s="29"/>
    </row>
    <row r="11" ht="16.5">
      <c r="A11" s="29"/>
      <c r="B11" s="77"/>
      <c r="C11" s="61"/>
      <c r="D11" s="29"/>
      <c r="E11" s="29"/>
      <c r="F11" s="29"/>
      <c r="G11" s="46"/>
      <c r="H11" s="51"/>
      <c r="I11" s="47"/>
      <c r="J11" s="124"/>
      <c r="K11" s="124"/>
      <c r="L11" s="29"/>
    </row>
    <row r="12" ht="16.5">
      <c r="A12" s="29"/>
      <c r="B12" s="77"/>
      <c r="C12" s="61"/>
      <c r="D12" s="29"/>
      <c r="E12" s="29"/>
      <c r="F12" s="29"/>
      <c r="G12" s="46"/>
      <c r="H12" s="51"/>
      <c r="I12" s="47"/>
      <c r="J12" s="124"/>
      <c r="K12" s="124"/>
      <c r="L12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9" width="9.140625"/>
  </cols>
  <sheetData>
    <row r="1" ht="15.75" customHeight="1">
      <c r="A1" s="36"/>
      <c r="B1" s="125" t="s">
        <v>111</v>
      </c>
      <c r="C1" s="126"/>
      <c r="D1" s="127"/>
      <c r="E1" s="128"/>
      <c r="F1" s="129" t="s">
        <v>112</v>
      </c>
      <c r="G1" s="130"/>
      <c r="H1" s="130"/>
      <c r="I1" s="130"/>
      <c r="J1" s="130"/>
      <c r="K1" s="131"/>
    </row>
    <row r="2" s="59" customFormat="1" ht="15" customHeight="1">
      <c r="A2" s="34" t="s">
        <v>113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9" customFormat="1" ht="69.75" customHeight="1">
      <c r="A3" s="64" t="s">
        <v>33</v>
      </c>
      <c r="B3" s="65" t="s">
        <v>4</v>
      </c>
      <c r="C3" s="66" t="s">
        <v>5</v>
      </c>
      <c r="D3" s="67" t="s">
        <v>6</v>
      </c>
      <c r="E3" s="66" t="s">
        <v>7</v>
      </c>
      <c r="F3" s="67" t="s">
        <v>8</v>
      </c>
      <c r="G3" s="68" t="s">
        <v>9</v>
      </c>
      <c r="H3" s="69" t="s">
        <v>114</v>
      </c>
      <c r="I3" s="66" t="s">
        <v>101</v>
      </c>
      <c r="J3" s="67" t="s">
        <v>12</v>
      </c>
      <c r="K3" s="67" t="s">
        <v>14</v>
      </c>
    </row>
    <row r="4" s="59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="133" customFormat="1" ht="163.5" customHeight="1">
      <c r="A5" s="21">
        <v>1</v>
      </c>
      <c r="B5" s="77"/>
      <c r="C5" s="61"/>
      <c r="D5" s="29"/>
      <c r="E5" s="29"/>
      <c r="F5" s="29"/>
      <c r="G5" s="46"/>
      <c r="H5" s="51"/>
      <c r="I5" s="47"/>
      <c r="J5" s="134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G26" activeCellId="0" sqref="G26"/>
    </sheetView>
  </sheetViews>
  <sheetFormatPr defaultColWidth="9.140625" defaultRowHeight="14.25"/>
  <cols>
    <col customWidth="1" min="1" max="1" style="2" width="8.42578125"/>
    <col customWidth="1" min="2" max="2" style="1" width="37.140625"/>
    <col customWidth="1" min="3" max="3" style="3" width="15"/>
    <col customWidth="1" min="4" max="4" style="1" width="13"/>
    <col customWidth="1" min="5" max="5" style="1" width="14"/>
    <col customWidth="1" min="6" max="6" style="3" width="17.5703125"/>
    <col customWidth="1" min="7" max="7" style="1" width="20"/>
    <col bestFit="1" customWidth="1" min="8" max="8" style="1" width="22.85546875"/>
    <col customWidth="1" min="9" max="9" style="79" width="21.7109375"/>
    <col customWidth="1" hidden="1" min="10" max="10" style="79" width="16.5703125"/>
    <col customWidth="1" min="11" max="12" style="79" width="25.85546875"/>
    <col customWidth="1" min="13" max="13" style="79" width="9.140625"/>
    <col min="14" max="16384" style="79" width="9.140625"/>
  </cols>
  <sheetData>
    <row r="1" ht="15.75" customHeight="1">
      <c r="B1" s="4" t="s">
        <v>115</v>
      </c>
      <c r="C1" s="4"/>
      <c r="D1" s="4"/>
      <c r="E1" s="2"/>
      <c r="F1" s="26" t="s">
        <v>116</v>
      </c>
      <c r="G1" s="26"/>
      <c r="H1" s="26"/>
      <c r="I1" s="26"/>
      <c r="J1" s="26"/>
      <c r="K1" s="26"/>
      <c r="L1" s="26"/>
    </row>
    <row r="2" ht="15.75" customHeight="1">
      <c r="A2" s="34" t="s">
        <v>117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6"/>
    </row>
    <row r="3" ht="79.5" customHeight="1">
      <c r="A3" s="104" t="s">
        <v>33</v>
      </c>
      <c r="B3" s="105" t="s">
        <v>4</v>
      </c>
      <c r="C3" s="106" t="s">
        <v>5</v>
      </c>
      <c r="D3" s="39" t="s">
        <v>6</v>
      </c>
      <c r="E3" s="106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39" t="s">
        <v>13</v>
      </c>
      <c r="L3" s="39" t="s">
        <v>14</v>
      </c>
    </row>
    <row r="4" s="94" customFormat="1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75"/>
    </row>
    <row r="5" s="1" customFormat="1" ht="217.5" customHeight="1">
      <c r="A5" s="29"/>
      <c r="B5" s="77"/>
      <c r="C5" s="61"/>
      <c r="D5" s="29"/>
      <c r="E5" s="29"/>
      <c r="F5" s="29"/>
      <c r="G5" s="46"/>
      <c r="H5" s="51"/>
      <c r="I5" s="47"/>
      <c r="J5" s="124"/>
      <c r="K5" s="124"/>
      <c r="L5" s="29"/>
    </row>
    <row r="6" ht="16.5">
      <c r="A6" s="29"/>
      <c r="B6" s="77"/>
      <c r="C6" s="61"/>
      <c r="D6" s="29"/>
      <c r="E6" s="29"/>
      <c r="F6" s="29"/>
      <c r="G6" s="46"/>
      <c r="H6" s="51"/>
      <c r="I6" s="47"/>
      <c r="J6" s="124"/>
      <c r="K6" s="124"/>
      <c r="L6" s="29"/>
    </row>
  </sheetData>
  <mergeCells count="4">
    <mergeCell ref="B1:D1"/>
    <mergeCell ref="F1:L1"/>
    <mergeCell ref="A2:L2"/>
    <mergeCell ref="A4:L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G26" activeCellId="0" sqref="G26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118</v>
      </c>
      <c r="C1" s="4"/>
      <c r="D1" s="4"/>
      <c r="E1" s="2"/>
      <c r="F1" s="26" t="s">
        <v>119</v>
      </c>
      <c r="G1" s="26"/>
      <c r="H1" s="26"/>
      <c r="I1" s="26"/>
      <c r="J1" s="26"/>
      <c r="K1" s="55"/>
    </row>
    <row r="2" ht="15.75" customHeight="1">
      <c r="A2" s="34" t="s">
        <v>120</v>
      </c>
      <c r="B2" s="35"/>
      <c r="C2" s="35"/>
      <c r="D2" s="35"/>
      <c r="E2" s="35"/>
      <c r="F2" s="35"/>
      <c r="G2" s="35"/>
      <c r="H2" s="35"/>
      <c r="I2" s="35"/>
      <c r="J2" s="35"/>
      <c r="K2" s="56"/>
      <c r="L2" s="57"/>
      <c r="M2" s="57"/>
      <c r="N2" s="57"/>
    </row>
    <row r="3" ht="56.25" customHeight="1">
      <c r="A3" s="22" t="s">
        <v>33</v>
      </c>
      <c r="B3" s="135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46" t="s">
        <v>9</v>
      </c>
      <c r="H3" s="51" t="s">
        <v>10</v>
      </c>
      <c r="I3" s="13" t="s">
        <v>101</v>
      </c>
      <c r="J3" s="29" t="s">
        <v>13</v>
      </c>
      <c r="K3" s="125" t="s">
        <v>14</v>
      </c>
      <c r="L3" s="57"/>
      <c r="M3" s="57"/>
      <c r="N3" s="57"/>
    </row>
    <row r="4" ht="15.75" hidden="1" customHeight="1">
      <c r="A4" s="17" t="s">
        <v>91</v>
      </c>
      <c r="B4" s="18"/>
      <c r="C4" s="18"/>
      <c r="D4" s="18"/>
      <c r="E4" s="18"/>
      <c r="F4" s="18"/>
      <c r="G4" s="18"/>
      <c r="H4" s="18"/>
      <c r="I4" s="18"/>
      <c r="J4" s="19"/>
      <c r="K4" s="136"/>
    </row>
    <row r="5" ht="74.25" hidden="1" customHeight="1">
      <c r="A5" s="21">
        <v>1</v>
      </c>
      <c r="B5" s="22"/>
      <c r="C5" s="98"/>
      <c r="D5" s="21"/>
      <c r="E5" s="21"/>
      <c r="F5" s="21"/>
      <c r="G5" s="46"/>
      <c r="H5" s="46"/>
      <c r="I5" s="46"/>
      <c r="J5" s="116"/>
      <c r="K5" s="21"/>
    </row>
    <row r="6" ht="111" hidden="1" customHeight="1">
      <c r="A6" s="21">
        <v>2</v>
      </c>
      <c r="B6" s="22"/>
      <c r="C6" s="98"/>
      <c r="D6" s="21"/>
      <c r="E6" s="21"/>
      <c r="F6" s="21"/>
      <c r="G6" s="46"/>
      <c r="H6" s="46"/>
      <c r="I6" s="21"/>
      <c r="J6" s="116"/>
      <c r="K6" s="21"/>
    </row>
    <row r="7" ht="16.5">
      <c r="A7" s="137" t="s">
        <v>24</v>
      </c>
      <c r="B7" s="138"/>
      <c r="C7" s="138"/>
      <c r="D7" s="138"/>
      <c r="E7" s="138"/>
      <c r="F7" s="138"/>
      <c r="G7" s="138"/>
      <c r="H7" s="138"/>
      <c r="I7" s="138"/>
      <c r="J7" s="139"/>
      <c r="K7" s="140" t="s">
        <v>121</v>
      </c>
    </row>
    <row r="8" ht="228" customHeight="1">
      <c r="A8" s="29"/>
      <c r="B8" s="77"/>
      <c r="C8" s="61"/>
      <c r="D8" s="29"/>
      <c r="E8" s="29"/>
      <c r="F8" s="29"/>
      <c r="G8" s="46"/>
      <c r="H8" s="51"/>
      <c r="I8" s="47"/>
      <c r="J8" s="124"/>
      <c r="K8" s="141"/>
      <c r="L8" s="21" t="s">
        <v>122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80</v>
      </c>
      <c r="C1" s="4"/>
      <c r="D1" s="4"/>
      <c r="E1" s="5"/>
      <c r="F1" s="6" t="s">
        <v>123</v>
      </c>
      <c r="G1" s="6"/>
      <c r="H1" s="6"/>
    </row>
    <row r="2" ht="15">
      <c r="A2" s="7" t="s">
        <v>124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125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101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42"/>
      <c r="N4" s="142"/>
      <c r="O4" s="142"/>
    </row>
    <row r="5" ht="80.25" hidden="1" customHeight="1">
      <c r="A5" s="14">
        <v>1</v>
      </c>
      <c r="B5" s="101"/>
      <c r="C5" s="122"/>
      <c r="D5" s="13"/>
      <c r="E5" s="13"/>
      <c r="F5" s="13"/>
      <c r="G5" s="143"/>
      <c r="H5" s="143"/>
      <c r="I5" s="13"/>
      <c r="J5" s="13"/>
      <c r="K5" s="13"/>
      <c r="L5" s="14"/>
      <c r="M5" s="142"/>
      <c r="N5" s="142"/>
      <c r="O5" s="142"/>
    </row>
    <row r="6" ht="15.75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  <c r="M6" s="142"/>
      <c r="N6" s="142"/>
      <c r="O6" s="142"/>
    </row>
    <row r="7" s="108" customFormat="1" ht="120.75" customHeight="1">
      <c r="A7" s="144">
        <v>1</v>
      </c>
      <c r="B7" s="145" t="s">
        <v>126</v>
      </c>
      <c r="C7" s="146" t="s">
        <v>127</v>
      </c>
      <c r="D7" s="144" t="s">
        <v>77</v>
      </c>
      <c r="E7" s="21" t="s">
        <v>49</v>
      </c>
      <c r="F7" s="144" t="s">
        <v>128</v>
      </c>
      <c r="G7" s="147">
        <v>28488032.41</v>
      </c>
      <c r="H7" s="148">
        <v>34185638.890000001</v>
      </c>
      <c r="I7" s="149">
        <v>46325</v>
      </c>
      <c r="J7" s="150"/>
      <c r="K7" s="147"/>
      <c r="L7" s="21" t="s">
        <v>129</v>
      </c>
      <c r="M7" s="151"/>
      <c r="N7" s="151"/>
      <c r="O7" s="151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2026-04-28T05:52:12Z</dcterms:modified>
</cp:coreProperties>
</file>